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5610" yWindow="240" windowWidth="22995" windowHeight="9915"/>
  </bookViews>
  <sheets>
    <sheet name="Sense" sheetId="1" r:id="rId1"/>
    <sheet name="Range" sheetId="2" r:id="rId2"/>
    <sheet name="Extended" sheetId="3" r:id="rId3"/>
  </sheets>
  <calcPr calcId="145621"/>
</workbook>
</file>

<file path=xl/calcChain.xml><?xml version="1.0" encoding="utf-8"?>
<calcChain xmlns="http://schemas.openxmlformats.org/spreadsheetml/2006/main">
  <c r="D17" i="1" l="1"/>
  <c r="D16" i="1"/>
  <c r="D15" i="1"/>
  <c r="D14" i="1"/>
  <c r="D13" i="1"/>
  <c r="D12" i="1"/>
  <c r="D11" i="1"/>
  <c r="D10" i="1"/>
  <c r="D9" i="1"/>
  <c r="D8" i="1"/>
  <c r="D7" i="1"/>
  <c r="D6" i="1"/>
  <c r="D5" i="1"/>
  <c r="D4" i="1"/>
  <c r="D18" i="1"/>
  <c r="C3" i="3" l="1"/>
  <c r="D3" i="3" s="1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G3" i="1"/>
  <c r="C17" i="3"/>
  <c r="D17" i="3" s="1"/>
  <c r="C16" i="3"/>
  <c r="D16" i="3" s="1"/>
  <c r="C15" i="3"/>
  <c r="D15" i="3" s="1"/>
  <c r="C14" i="3"/>
  <c r="D14" i="3" s="1"/>
  <c r="C13" i="3"/>
  <c r="D13" i="3" s="1"/>
  <c r="C12" i="3"/>
  <c r="D12" i="3" s="1"/>
  <c r="C11" i="3"/>
  <c r="D11" i="3" s="1"/>
  <c r="C10" i="3"/>
  <c r="D10" i="3" s="1"/>
  <c r="C9" i="3"/>
  <c r="D9" i="3" s="1"/>
  <c r="C8" i="3"/>
  <c r="D8" i="3" s="1"/>
  <c r="C7" i="3"/>
  <c r="D7" i="3" s="1"/>
  <c r="C6" i="3"/>
  <c r="D6" i="3" s="1"/>
  <c r="C5" i="3"/>
  <c r="D5" i="3" s="1"/>
  <c r="C4" i="3"/>
  <c r="D4" i="3" s="1"/>
  <c r="C2" i="3"/>
  <c r="D2" i="3" s="1"/>
  <c r="E18" i="1" l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3" i="2" l="1"/>
</calcChain>
</file>

<file path=xl/sharedStrings.xml><?xml version="1.0" encoding="utf-8"?>
<sst xmlns="http://schemas.openxmlformats.org/spreadsheetml/2006/main" count="65" uniqueCount="31">
  <si>
    <t>DEBOUNCE</t>
  </si>
  <si>
    <t>Table Entry</t>
  </si>
  <si>
    <t>SENSE_DEF</t>
  </si>
  <si>
    <t>Mult</t>
  </si>
  <si>
    <t>#define</t>
  </si>
  <si>
    <t>MULT_D</t>
  </si>
  <si>
    <t>MULT_E</t>
  </si>
  <si>
    <t>MULT_F</t>
  </si>
  <si>
    <t>MULT_0</t>
  </si>
  <si>
    <t>MULT_1</t>
  </si>
  <si>
    <t>MULT_2</t>
  </si>
  <si>
    <t>MULT_3</t>
  </si>
  <si>
    <t>MULT_4</t>
  </si>
  <si>
    <t>MULT_5</t>
  </si>
  <si>
    <t>MULT_6</t>
  </si>
  <si>
    <t>MULT_7</t>
  </si>
  <si>
    <t>MULT_8</t>
  </si>
  <si>
    <t>MULT_9</t>
  </si>
  <si>
    <t>MULT_A</t>
  </si>
  <si>
    <t>MULT_B</t>
  </si>
  <si>
    <t>MULT_C</t>
  </si>
  <si>
    <t>EXT Value</t>
  </si>
  <si>
    <t>Define</t>
  </si>
  <si>
    <t>Multiplier</t>
  </si>
  <si>
    <t>ePIR_Sensitivity</t>
  </si>
  <si>
    <t>Range Setting</t>
  </si>
  <si>
    <t>RANGE_ADJUST_HW_MIN</t>
  </si>
  <si>
    <t>RANGE_ADJUST_HW_MAX</t>
  </si>
  <si>
    <t>RANGE_DIFF</t>
  </si>
  <si>
    <t>EPIR_SC0_DEF  (EXT)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</si>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</sst>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ePIR_Sensitivity</c:v>
          </c:tx>
          <c:marker>
            <c:symbol val="none"/>
          </c:marker>
          <c:val>
            <c:numRef>
              <c:f>Sense!$E$3:$E$18</c:f>
              <c:numCache>
                <c:formatCode>General</c:formatCode>
                <c:ptCount val="16"/>
                <c:pt idx="0">
                  <c:v>12</c:v>
                </c:pt>
                <c:pt idx="1">
                  <c:v>15</c:v>
                </c:pt>
                <c:pt idx="2">
                  <c:v>18</c:v>
                </c:pt>
                <c:pt idx="3">
                  <c:v>21</c:v>
                </c:pt>
                <c:pt idx="4">
                  <c:v>24</c:v>
                </c:pt>
                <c:pt idx="5">
                  <c:v>28</c:v>
                </c:pt>
                <c:pt idx="6">
                  <c:v>32</c:v>
                </c:pt>
                <c:pt idx="7">
                  <c:v>36</c:v>
                </c:pt>
                <c:pt idx="8">
                  <c:v>41</c:v>
                </c:pt>
                <c:pt idx="9">
                  <c:v>47</c:v>
                </c:pt>
                <c:pt idx="10">
                  <c:v>54</c:v>
                </c:pt>
                <c:pt idx="11">
                  <c:v>62</c:v>
                </c:pt>
                <c:pt idx="12">
                  <c:v>73</c:v>
                </c:pt>
                <c:pt idx="13">
                  <c:v>88</c:v>
                </c:pt>
                <c:pt idx="14">
                  <c:v>114</c:v>
                </c:pt>
                <c:pt idx="15">
                  <c:v>114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577024"/>
        <c:axId val="102072704"/>
      </c:lineChart>
      <c:catAx>
        <c:axId val="98577024"/>
        <c:scaling>
          <c:orientation val="minMax"/>
        </c:scaling>
        <c:delete val="0"/>
        <c:axPos val="b"/>
        <c:majorTickMark val="out"/>
        <c:minorTickMark val="none"/>
        <c:tickLblPos val="nextTo"/>
        <c:crossAx val="102072704"/>
        <c:crosses val="autoZero"/>
        <c:auto val="1"/>
        <c:lblAlgn val="ctr"/>
        <c:lblOffset val="100"/>
        <c:noMultiLvlLbl val="0"/>
      </c:catAx>
      <c:valAx>
        <c:axId val="1020727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857702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Range</c:v>
          </c:tx>
          <c:marker>
            <c:symbol val="none"/>
          </c:marker>
          <c:val>
            <c:numRef>
              <c:f>Range!$B$3:$B$18</c:f>
              <c:numCache>
                <c:formatCode>General</c:formatCode>
                <c:ptCount val="16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4</c:v>
                </c:pt>
                <c:pt idx="8">
                  <c:v>4</c:v>
                </c:pt>
                <c:pt idx="9">
                  <c:v>4</c:v>
                </c:pt>
                <c:pt idx="10">
                  <c:v>4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708672"/>
        <c:axId val="29710208"/>
      </c:lineChart>
      <c:catAx>
        <c:axId val="29708672"/>
        <c:scaling>
          <c:orientation val="minMax"/>
        </c:scaling>
        <c:delete val="0"/>
        <c:axPos val="b"/>
        <c:majorTickMark val="out"/>
        <c:minorTickMark val="none"/>
        <c:tickLblPos val="nextTo"/>
        <c:crossAx val="29710208"/>
        <c:crosses val="autoZero"/>
        <c:auto val="1"/>
        <c:lblAlgn val="ctr"/>
        <c:lblOffset val="100"/>
        <c:noMultiLvlLbl val="0"/>
      </c:catAx>
      <c:valAx>
        <c:axId val="297102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970867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Extended</c:v>
          </c:tx>
          <c:marker>
            <c:symbol val="none"/>
          </c:marker>
          <c:val>
            <c:numRef>
              <c:f>Extended!$D$2:$D$17</c:f>
              <c:numCache>
                <c:formatCode>General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1730176"/>
        <c:axId val="101731712"/>
      </c:lineChart>
      <c:catAx>
        <c:axId val="101730176"/>
        <c:scaling>
          <c:orientation val="minMax"/>
        </c:scaling>
        <c:delete val="0"/>
        <c:axPos val="b"/>
        <c:majorTickMark val="out"/>
        <c:minorTickMark val="none"/>
        <c:tickLblPos val="nextTo"/>
        <c:crossAx val="101731712"/>
        <c:crosses val="autoZero"/>
        <c:auto val="1"/>
        <c:lblAlgn val="ctr"/>
        <c:lblOffset val="100"/>
        <c:noMultiLvlLbl val="0"/>
      </c:catAx>
      <c:valAx>
        <c:axId val="101731712"/>
        <c:scaling>
          <c:orientation val="minMax"/>
          <c:max val="4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1730176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176212</xdr:colOff>
      <xdr:row>3</xdr:row>
      <xdr:rowOff>85725</xdr:rowOff>
    </xdr:from>
    <xdr:to>
      <xdr:col>12</xdr:col>
      <xdr:colOff>481012</xdr:colOff>
      <xdr:row>17</xdr:row>
      <xdr:rowOff>161925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123825</xdr:colOff>
      <xdr:row>3</xdr:row>
      <xdr:rowOff>123825</xdr:rowOff>
    </xdr:from>
    <xdr:to>
      <xdr:col>6</xdr:col>
      <xdr:colOff>352425</xdr:colOff>
      <xdr:row>18</xdr:row>
      <xdr:rowOff>9525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47625</xdr:colOff>
      <xdr:row>2</xdr:row>
      <xdr:rowOff>38100</xdr:rowOff>
    </xdr:from>
    <xdr:to>
      <xdr:col>15</xdr:col>
      <xdr:colOff>333375</xdr:colOff>
      <xdr:row>16</xdr:row>
      <xdr:rowOff>114300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8"/>
  <sheetViews>
    <sheetView tabSelected="1" workbookViewId="0"/>
  </sheetViews>
  <sheetFormatPr defaultRowHeight="15" x14ac:dyDescent="0.25"/>
  <cols>
    <col min="1" max="1" width="11" customWidth="1"/>
    <col min="2" max="2" width="9.140625" customWidth="1"/>
    <col min="4" max="4" width="11.7109375" customWidth="1"/>
    <col min="5" max="5" width="16" customWidth="1"/>
    <col min="6" max="6" width="12.28515625" customWidth="1"/>
    <col min="7" max="7" width="14.85546875" customWidth="1"/>
  </cols>
  <sheetData>
    <row r="2" spans="1:7" x14ac:dyDescent="0.25">
      <c r="A2" t="s">
        <v>1</v>
      </c>
      <c r="C2" t="s">
        <v>22</v>
      </c>
      <c r="D2" t="s">
        <v>23</v>
      </c>
      <c r="E2" t="s">
        <v>24</v>
      </c>
      <c r="F2" t="s">
        <v>2</v>
      </c>
      <c r="G2" t="s">
        <v>0</v>
      </c>
    </row>
    <row r="3" spans="1:7" x14ac:dyDescent="0.25">
      <c r="A3">
        <v>1</v>
      </c>
      <c r="B3" t="s">
        <v>4</v>
      </c>
      <c r="C3" t="s">
        <v>8</v>
      </c>
      <c r="D3" s="2">
        <v>0</v>
      </c>
      <c r="E3" s="1">
        <f t="shared" ref="E3:E18" si="0">TRUNC($F$3+($D3*($G$3-$F$3)))</f>
        <v>12</v>
      </c>
      <c r="F3">
        <v>12</v>
      </c>
      <c r="G3">
        <f>120*0.95</f>
        <v>114</v>
      </c>
    </row>
    <row r="4" spans="1:7" x14ac:dyDescent="0.25">
      <c r="A4">
        <v>2</v>
      </c>
      <c r="B4" t="s">
        <v>4</v>
      </c>
      <c r="C4" t="s">
        <v>9</v>
      </c>
      <c r="D4" s="2">
        <f t="shared" ref="D4:D18" si="1">(1-LOG(9*(16-$A4)/14))/(1-LOG(9/14))</f>
        <v>3.8390843376600453E-2</v>
      </c>
      <c r="E4" s="1">
        <f t="shared" si="0"/>
        <v>15</v>
      </c>
    </row>
    <row r="5" spans="1:7" x14ac:dyDescent="0.25">
      <c r="A5">
        <v>3</v>
      </c>
      <c r="B5" t="s">
        <v>4</v>
      </c>
      <c r="C5" t="s">
        <v>10</v>
      </c>
      <c r="D5" s="2">
        <f t="shared" si="1"/>
        <v>6.539400992478607E-2</v>
      </c>
      <c r="E5" s="1">
        <f t="shared" si="0"/>
        <v>18</v>
      </c>
    </row>
    <row r="6" spans="1:7" x14ac:dyDescent="0.25">
      <c r="A6">
        <v>4</v>
      </c>
      <c r="B6" t="s">
        <v>4</v>
      </c>
      <c r="C6" t="s">
        <v>11</v>
      </c>
      <c r="D6" s="2">
        <f t="shared" si="1"/>
        <v>9.4559651669682887E-2</v>
      </c>
      <c r="E6" s="1">
        <f t="shared" si="0"/>
        <v>21</v>
      </c>
    </row>
    <row r="7" spans="1:7" x14ac:dyDescent="0.25">
      <c r="A7">
        <v>5</v>
      </c>
      <c r="B7" t="s">
        <v>4</v>
      </c>
      <c r="C7" t="s">
        <v>12</v>
      </c>
      <c r="D7" s="2">
        <f t="shared" si="1"/>
        <v>0.12626450927345342</v>
      </c>
      <c r="E7" s="1">
        <f t="shared" si="0"/>
        <v>24</v>
      </c>
    </row>
    <row r="8" spans="1:7" x14ac:dyDescent="0.25">
      <c r="A8">
        <v>6</v>
      </c>
      <c r="B8" t="s">
        <v>4</v>
      </c>
      <c r="C8" t="s">
        <v>13</v>
      </c>
      <c r="D8" s="2">
        <f t="shared" si="1"/>
        <v>0.16099325146134014</v>
      </c>
      <c r="E8" s="1">
        <f t="shared" si="0"/>
        <v>28</v>
      </c>
    </row>
    <row r="9" spans="1:7" x14ac:dyDescent="0.25">
      <c r="A9">
        <v>7</v>
      </c>
      <c r="B9" t="s">
        <v>4</v>
      </c>
      <c r="C9" t="s">
        <v>14</v>
      </c>
      <c r="D9" s="2">
        <f t="shared" si="1"/>
        <v>0.1993840948379407</v>
      </c>
      <c r="E9" s="1">
        <f t="shared" si="0"/>
        <v>32</v>
      </c>
    </row>
    <row r="10" spans="1:7" x14ac:dyDescent="0.25">
      <c r="A10">
        <v>8</v>
      </c>
      <c r="B10" t="s">
        <v>4</v>
      </c>
      <c r="C10" t="s">
        <v>15</v>
      </c>
      <c r="D10" s="2">
        <f t="shared" si="1"/>
        <v>0.24230140637606881</v>
      </c>
      <c r="E10" s="1">
        <f t="shared" si="0"/>
        <v>36</v>
      </c>
    </row>
    <row r="11" spans="1:7" x14ac:dyDescent="0.25">
      <c r="A11">
        <v>9</v>
      </c>
      <c r="B11" t="s">
        <v>4</v>
      </c>
      <c r="C11" t="s">
        <v>16</v>
      </c>
      <c r="D11" s="2">
        <f t="shared" si="1"/>
        <v>0.29095704125124411</v>
      </c>
      <c r="E11" s="1">
        <f t="shared" si="0"/>
        <v>41</v>
      </c>
    </row>
    <row r="12" spans="1:7" x14ac:dyDescent="0.25">
      <c r="A12">
        <v>10</v>
      </c>
      <c r="B12" t="s">
        <v>4</v>
      </c>
      <c r="C12" t="s">
        <v>17</v>
      </c>
      <c r="D12" s="2">
        <f t="shared" si="1"/>
        <v>0.34712584954432663</v>
      </c>
      <c r="E12" s="1">
        <f t="shared" si="0"/>
        <v>47</v>
      </c>
    </row>
    <row r="13" spans="1:7" x14ac:dyDescent="0.25">
      <c r="A13">
        <v>11</v>
      </c>
      <c r="B13" t="s">
        <v>4</v>
      </c>
      <c r="C13" t="s">
        <v>18</v>
      </c>
      <c r="D13" s="2">
        <f t="shared" si="1"/>
        <v>0.41355944933598393</v>
      </c>
      <c r="E13" s="1">
        <f t="shared" si="0"/>
        <v>54</v>
      </c>
    </row>
    <row r="14" spans="1:7" x14ac:dyDescent="0.25">
      <c r="A14">
        <v>12</v>
      </c>
      <c r="B14" t="s">
        <v>4</v>
      </c>
      <c r="C14" t="s">
        <v>19</v>
      </c>
      <c r="D14" s="2">
        <f t="shared" si="1"/>
        <v>0.49486760425071247</v>
      </c>
      <c r="E14" s="1">
        <f t="shared" si="0"/>
        <v>62</v>
      </c>
    </row>
    <row r="15" spans="1:7" x14ac:dyDescent="0.25">
      <c r="A15">
        <v>13</v>
      </c>
      <c r="B15" t="s">
        <v>4</v>
      </c>
      <c r="C15" t="s">
        <v>20</v>
      </c>
      <c r="D15" s="2">
        <f t="shared" si="1"/>
        <v>0.59969204741897031</v>
      </c>
      <c r="E15" s="1">
        <f t="shared" si="0"/>
        <v>73</v>
      </c>
    </row>
    <row r="16" spans="1:7" x14ac:dyDescent="0.25">
      <c r="A16">
        <v>14</v>
      </c>
      <c r="B16" t="s">
        <v>4</v>
      </c>
      <c r="C16" t="s">
        <v>5</v>
      </c>
      <c r="D16" s="2">
        <f t="shared" si="1"/>
        <v>0.74743380212535626</v>
      </c>
      <c r="E16" s="1">
        <f t="shared" si="0"/>
        <v>88</v>
      </c>
    </row>
    <row r="17" spans="1:5" x14ac:dyDescent="0.25">
      <c r="A17">
        <v>15</v>
      </c>
      <c r="B17" t="s">
        <v>4</v>
      </c>
      <c r="C17" t="s">
        <v>6</v>
      </c>
      <c r="D17" s="2">
        <f t="shared" si="1"/>
        <v>1</v>
      </c>
      <c r="E17" s="1">
        <f t="shared" si="0"/>
        <v>114</v>
      </c>
    </row>
    <row r="18" spans="1:5" x14ac:dyDescent="0.25">
      <c r="A18">
        <v>15</v>
      </c>
      <c r="B18" t="s">
        <v>4</v>
      </c>
      <c r="C18" t="s">
        <v>7</v>
      </c>
      <c r="D18" s="2">
        <f t="shared" si="1"/>
        <v>1</v>
      </c>
      <c r="E18" s="1">
        <f t="shared" si="0"/>
        <v>114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8"/>
  <sheetViews>
    <sheetView workbookViewId="0">
      <selection activeCell="D23" sqref="D23"/>
    </sheetView>
  </sheetViews>
  <sheetFormatPr defaultRowHeight="15" x14ac:dyDescent="0.25"/>
  <cols>
    <col min="1" max="1" width="13.5703125" customWidth="1"/>
    <col min="2" max="2" width="13.42578125" customWidth="1"/>
    <col min="3" max="3" width="24.85546875" customWidth="1"/>
    <col min="4" max="4" width="26.140625" customWidth="1"/>
    <col min="5" max="5" width="13.85546875" customWidth="1"/>
  </cols>
  <sheetData>
    <row r="2" spans="1:5" x14ac:dyDescent="0.25">
      <c r="A2" t="s">
        <v>1</v>
      </c>
      <c r="B2" t="s">
        <v>25</v>
      </c>
      <c r="C2" t="s">
        <v>26</v>
      </c>
      <c r="D2" t="s">
        <v>27</v>
      </c>
      <c r="E2" t="s">
        <v>28</v>
      </c>
    </row>
    <row r="3" spans="1:5" x14ac:dyDescent="0.25">
      <c r="A3">
        <v>1</v>
      </c>
      <c r="B3" s="1">
        <f>TRUNC((($A3/16)*$E$3) +$C$3, 0)</f>
        <v>2</v>
      </c>
      <c r="C3">
        <v>2</v>
      </c>
      <c r="D3">
        <v>6</v>
      </c>
      <c r="E3">
        <f>$D$3-$C$3</f>
        <v>4</v>
      </c>
    </row>
    <row r="4" spans="1:5" x14ac:dyDescent="0.25">
      <c r="A4">
        <v>2</v>
      </c>
      <c r="B4" s="1">
        <f t="shared" ref="B4:B18" si="0">TRUNC((($A4/16)*$E$3) +$C$3, 0)</f>
        <v>2</v>
      </c>
    </row>
    <row r="5" spans="1:5" x14ac:dyDescent="0.25">
      <c r="A5">
        <v>3</v>
      </c>
      <c r="B5" s="1">
        <f t="shared" si="0"/>
        <v>2</v>
      </c>
    </row>
    <row r="6" spans="1:5" x14ac:dyDescent="0.25">
      <c r="A6">
        <v>4</v>
      </c>
      <c r="B6" s="1">
        <f t="shared" si="0"/>
        <v>3</v>
      </c>
    </row>
    <row r="7" spans="1:5" x14ac:dyDescent="0.25">
      <c r="A7">
        <v>5</v>
      </c>
      <c r="B7" s="1">
        <f t="shared" si="0"/>
        <v>3</v>
      </c>
    </row>
    <row r="8" spans="1:5" x14ac:dyDescent="0.25">
      <c r="A8">
        <v>6</v>
      </c>
      <c r="B8" s="1">
        <f t="shared" si="0"/>
        <v>3</v>
      </c>
    </row>
    <row r="9" spans="1:5" x14ac:dyDescent="0.25">
      <c r="A9">
        <v>7</v>
      </c>
      <c r="B9" s="1">
        <f t="shared" si="0"/>
        <v>3</v>
      </c>
    </row>
    <row r="10" spans="1:5" x14ac:dyDescent="0.25">
      <c r="A10">
        <v>8</v>
      </c>
      <c r="B10" s="1">
        <f t="shared" si="0"/>
        <v>4</v>
      </c>
    </row>
    <row r="11" spans="1:5" x14ac:dyDescent="0.25">
      <c r="A11">
        <v>9</v>
      </c>
      <c r="B11" s="1">
        <f t="shared" si="0"/>
        <v>4</v>
      </c>
    </row>
    <row r="12" spans="1:5" x14ac:dyDescent="0.25">
      <c r="A12">
        <v>10</v>
      </c>
      <c r="B12" s="1">
        <f t="shared" si="0"/>
        <v>4</v>
      </c>
    </row>
    <row r="13" spans="1:5" x14ac:dyDescent="0.25">
      <c r="A13">
        <v>11</v>
      </c>
      <c r="B13" s="1">
        <f t="shared" si="0"/>
        <v>4</v>
      </c>
    </row>
    <row r="14" spans="1:5" x14ac:dyDescent="0.25">
      <c r="A14">
        <v>12</v>
      </c>
      <c r="B14" s="1">
        <f t="shared" si="0"/>
        <v>5</v>
      </c>
    </row>
    <row r="15" spans="1:5" x14ac:dyDescent="0.25">
      <c r="A15">
        <v>13</v>
      </c>
      <c r="B15" s="1">
        <f t="shared" si="0"/>
        <v>5</v>
      </c>
    </row>
    <row r="16" spans="1:5" x14ac:dyDescent="0.25">
      <c r="A16">
        <v>14</v>
      </c>
      <c r="B16" s="1">
        <f t="shared" si="0"/>
        <v>5</v>
      </c>
    </row>
    <row r="17" spans="1:2" x14ac:dyDescent="0.25">
      <c r="A17">
        <v>15</v>
      </c>
      <c r="B17" s="1">
        <f t="shared" si="0"/>
        <v>5</v>
      </c>
    </row>
    <row r="18" spans="1:2" x14ac:dyDescent="0.25">
      <c r="A18">
        <v>16</v>
      </c>
      <c r="B18" s="1">
        <f t="shared" si="0"/>
        <v>6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activeCell="E9" sqref="E9"/>
    </sheetView>
  </sheetViews>
  <sheetFormatPr defaultRowHeight="15" x14ac:dyDescent="0.25"/>
  <cols>
    <col min="1" max="1" width="11.85546875" customWidth="1"/>
    <col min="5" max="5" width="19.28515625" customWidth="1"/>
  </cols>
  <sheetData>
    <row r="1" spans="1:5" x14ac:dyDescent="0.25">
      <c r="A1" t="s">
        <v>1</v>
      </c>
      <c r="B1" t="s">
        <v>22</v>
      </c>
      <c r="C1" t="s">
        <v>3</v>
      </c>
      <c r="D1" t="s">
        <v>21</v>
      </c>
      <c r="E1" t="s">
        <v>29</v>
      </c>
    </row>
    <row r="2" spans="1:5" x14ac:dyDescent="0.25">
      <c r="A2">
        <v>1</v>
      </c>
      <c r="B2" t="s">
        <v>7</v>
      </c>
      <c r="C2">
        <f>Sense!D18</f>
        <v>1</v>
      </c>
      <c r="D2" s="1">
        <f>TRUNC(($C2*(HEX2DEC($E$2)+64))/64,0)</f>
        <v>1</v>
      </c>
      <c r="E2" s="3" t="s">
        <v>30</v>
      </c>
    </row>
    <row r="3" spans="1:5" x14ac:dyDescent="0.25">
      <c r="A3">
        <v>2</v>
      </c>
      <c r="B3" t="s">
        <v>6</v>
      </c>
      <c r="C3">
        <f>Sense!$D$17</f>
        <v>1</v>
      </c>
      <c r="D3" s="1">
        <f t="shared" ref="D3:D17" si="0">TRUNC(($C3*(HEX2DEC($E$2)+64))/64,0)</f>
        <v>1</v>
      </c>
    </row>
    <row r="4" spans="1:5" x14ac:dyDescent="0.25">
      <c r="A4">
        <v>3</v>
      </c>
      <c r="B4" t="s">
        <v>5</v>
      </c>
      <c r="C4">
        <f>Sense!D16</f>
        <v>0.74743380212535626</v>
      </c>
      <c r="D4" s="1">
        <f t="shared" si="0"/>
        <v>0</v>
      </c>
    </row>
    <row r="5" spans="1:5" x14ac:dyDescent="0.25">
      <c r="A5">
        <v>4</v>
      </c>
      <c r="B5" t="s">
        <v>20</v>
      </c>
      <c r="C5">
        <f>Sense!D15</f>
        <v>0.59969204741897031</v>
      </c>
      <c r="D5" s="1">
        <f t="shared" si="0"/>
        <v>0</v>
      </c>
    </row>
    <row r="6" spans="1:5" x14ac:dyDescent="0.25">
      <c r="A6">
        <v>5</v>
      </c>
      <c r="B6" t="s">
        <v>19</v>
      </c>
      <c r="C6">
        <f>Sense!D14</f>
        <v>0.49486760425071247</v>
      </c>
      <c r="D6" s="1">
        <f t="shared" si="0"/>
        <v>0</v>
      </c>
    </row>
    <row r="7" spans="1:5" x14ac:dyDescent="0.25">
      <c r="A7">
        <v>6</v>
      </c>
      <c r="B7" t="s">
        <v>18</v>
      </c>
      <c r="C7">
        <f>Sense!D13</f>
        <v>0.41355944933598393</v>
      </c>
      <c r="D7" s="1">
        <f t="shared" si="0"/>
        <v>0</v>
      </c>
    </row>
    <row r="8" spans="1:5" x14ac:dyDescent="0.25">
      <c r="A8">
        <v>7</v>
      </c>
      <c r="B8" t="s">
        <v>17</v>
      </c>
      <c r="C8">
        <f>Sense!D12</f>
        <v>0.34712584954432663</v>
      </c>
      <c r="D8" s="1">
        <f t="shared" si="0"/>
        <v>0</v>
      </c>
    </row>
    <row r="9" spans="1:5" x14ac:dyDescent="0.25">
      <c r="A9">
        <v>8</v>
      </c>
      <c r="B9" t="s">
        <v>16</v>
      </c>
      <c r="C9">
        <f>Sense!D11</f>
        <v>0.29095704125124411</v>
      </c>
      <c r="D9" s="1">
        <f t="shared" si="0"/>
        <v>0</v>
      </c>
    </row>
    <row r="10" spans="1:5" x14ac:dyDescent="0.25">
      <c r="A10">
        <v>9</v>
      </c>
      <c r="B10" t="s">
        <v>15</v>
      </c>
      <c r="C10">
        <f>Sense!D10</f>
        <v>0.24230140637606881</v>
      </c>
      <c r="D10" s="1">
        <f t="shared" si="0"/>
        <v>0</v>
      </c>
    </row>
    <row r="11" spans="1:5" x14ac:dyDescent="0.25">
      <c r="A11">
        <v>10</v>
      </c>
      <c r="B11" t="s">
        <v>14</v>
      </c>
      <c r="C11">
        <f>Sense!D9</f>
        <v>0.1993840948379407</v>
      </c>
      <c r="D11" s="1">
        <f t="shared" si="0"/>
        <v>0</v>
      </c>
    </row>
    <row r="12" spans="1:5" x14ac:dyDescent="0.25">
      <c r="A12">
        <v>11</v>
      </c>
      <c r="B12" t="s">
        <v>13</v>
      </c>
      <c r="C12">
        <f>Sense!D8</f>
        <v>0.16099325146134014</v>
      </c>
      <c r="D12" s="1">
        <f t="shared" si="0"/>
        <v>0</v>
      </c>
    </row>
    <row r="13" spans="1:5" x14ac:dyDescent="0.25">
      <c r="A13">
        <v>12</v>
      </c>
      <c r="B13" t="s">
        <v>12</v>
      </c>
      <c r="C13">
        <f>Sense!D7</f>
        <v>0.12626450927345342</v>
      </c>
      <c r="D13" s="1">
        <f t="shared" si="0"/>
        <v>0</v>
      </c>
    </row>
    <row r="14" spans="1:5" x14ac:dyDescent="0.25">
      <c r="A14">
        <v>13</v>
      </c>
      <c r="B14" t="s">
        <v>11</v>
      </c>
      <c r="C14">
        <f>Sense!D6</f>
        <v>9.4559651669682887E-2</v>
      </c>
      <c r="D14" s="1">
        <f t="shared" si="0"/>
        <v>0</v>
      </c>
    </row>
    <row r="15" spans="1:5" x14ac:dyDescent="0.25">
      <c r="A15">
        <v>14</v>
      </c>
      <c r="B15" t="s">
        <v>10</v>
      </c>
      <c r="C15">
        <f>Sense!D5</f>
        <v>6.539400992478607E-2</v>
      </c>
      <c r="D15" s="1">
        <f t="shared" si="0"/>
        <v>0</v>
      </c>
    </row>
    <row r="16" spans="1:5" x14ac:dyDescent="0.25">
      <c r="A16">
        <v>15</v>
      </c>
      <c r="B16" t="s">
        <v>9</v>
      </c>
      <c r="C16">
        <f>Sense!D4</f>
        <v>3.8390843376600453E-2</v>
      </c>
      <c r="D16" s="1">
        <f t="shared" si="0"/>
        <v>0</v>
      </c>
    </row>
    <row r="17" spans="1:4" x14ac:dyDescent="0.25">
      <c r="A17">
        <v>16</v>
      </c>
      <c r="B17" t="s">
        <v>8</v>
      </c>
      <c r="C17">
        <f>Sense!D3</f>
        <v>0</v>
      </c>
      <c r="D17" s="1">
        <f t="shared" si="0"/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Sense</vt:lpstr>
      <vt:lpstr>Range</vt:lpstr>
      <vt:lpstr>Extended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Dave Coulson</dc:creator>
  <cp:lastModifiedBy>Dave Coulson</cp:lastModifiedBy>
  <dcterms:created xsi:type="dcterms:W3CDTF">2012-10-12T19:54:58Z</dcterms:created>
  <dcterms:modified xsi:type="dcterms:W3CDTF">2013-07-04T15:23:01Z</dcterms:modified>
</cp:coreProperties>
</file>